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 defaultThemeVersion="124226"/>
  <xr:revisionPtr revIDLastSave="140" documentId="8_{273025F5-7E5E-4E57-9C0C-F1E40BFF06BE}" xr6:coauthVersionLast="47" xr6:coauthVersionMax="47" xr10:uidLastSave="{DCA21157-CCC6-4614-9198-CAB1692647FE}"/>
  <bookViews>
    <workbookView xWindow="14400" yWindow="0" windowWidth="14400" windowHeight="15600" xr2:uid="{00000000-000D-0000-FFFF-FFFF00000000}"/>
  </bookViews>
  <sheets>
    <sheet name="Rekapitulace" sheetId="1" r:id="rId1"/>
  </sheets>
  <definedNames>
    <definedName name="CenaCelkem">Rekapitulace!#REF!</definedName>
    <definedName name="CenaCelkemVypocet" localSheetId="0">Rekapitulace!#REF!</definedName>
    <definedName name="DPHSni">Rekapitulace!#REF!</definedName>
    <definedName name="DPHZakl">Rekapitulace!#REF!</definedName>
    <definedName name="Mena">Rekapitulace!#REF!</definedName>
    <definedName name="SazbaDPH1" localSheetId="0">Rekapitulace!#REF!</definedName>
    <definedName name="SazbaDPH2" localSheetId="0">Rekapitulace!#REF!</definedName>
    <definedName name="ZakladDPHSni">Rekapitulace!#REF!</definedName>
    <definedName name="ZakladDPHSniVypocet" localSheetId="0">Rekapitulace!#REF!</definedName>
    <definedName name="ZakladDPHZakl">Rekapitulace!#REF!</definedName>
    <definedName name="ZakladDPHZaklVypocet" localSheetId="0">Rekapitulace!#REF!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C9" i="1"/>
  <c r="C11" i="1" s="1"/>
  <c r="D8" i="1"/>
  <c r="E8" i="1" s="1"/>
  <c r="D5" i="1"/>
  <c r="E5" i="1" s="1"/>
  <c r="D7" i="1" l="1"/>
  <c r="D9" i="1" s="1"/>
  <c r="D6" i="1"/>
  <c r="E6" i="1" s="1"/>
  <c r="E7" i="1" l="1"/>
  <c r="D10" i="1"/>
  <c r="D11" i="1" s="1"/>
  <c r="E10" i="1" l="1"/>
  <c r="E9" i="1"/>
  <c r="E11" i="1" l="1"/>
</calcChain>
</file>

<file path=xl/sharedStrings.xml><?xml version="1.0" encoding="utf-8"?>
<sst xmlns="http://schemas.openxmlformats.org/spreadsheetml/2006/main" count="15" uniqueCount="15">
  <si>
    <t>#CASTI&gt;&gt;</t>
  </si>
  <si>
    <t>Název</t>
  </si>
  <si>
    <t>Stavba</t>
  </si>
  <si>
    <t>Celkem za stavbu</t>
  </si>
  <si>
    <t>Výše DPH</t>
  </si>
  <si>
    <t>Cena celkem v Kč bez DPH</t>
  </si>
  <si>
    <t>Cena celkem v Kč vč. DPH</t>
  </si>
  <si>
    <t>Rekapitulace celkové nabídkové ceny</t>
  </si>
  <si>
    <t>Dům svatého Antonína, denní stacionář 1 a 2</t>
  </si>
  <si>
    <t>Denní stacionář 1</t>
  </si>
  <si>
    <t>Denní stacionář 2</t>
  </si>
  <si>
    <t>Společné objekty</t>
  </si>
  <si>
    <t>Dum sv. Antonína, denní stacionář 1 a 2 - VRN</t>
  </si>
  <si>
    <r>
      <t xml:space="preserve">Denní stacionář 1 celkem 
</t>
    </r>
    <r>
      <rPr>
        <i/>
        <sz val="10"/>
        <color theme="1"/>
        <rFont val="Calibri"/>
        <family val="2"/>
        <charset val="238"/>
        <scheme val="minor"/>
      </rPr>
      <t>(zahrnuje 50 % z ceny společných objektů a VRN)</t>
    </r>
  </si>
  <si>
    <r>
      <t xml:space="preserve">Denní stacionář 2 celkem 
</t>
    </r>
    <r>
      <rPr>
        <i/>
        <sz val="10"/>
        <color theme="1"/>
        <rFont val="Calibri"/>
        <family val="2"/>
        <charset val="238"/>
        <scheme val="minor"/>
      </rPr>
      <t>(zahrnuje 50 % z ceny společných objektů a VRN)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</si>
</sst>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 CE"/>
      <family val="2"/>
      <charset val="238"/>
    </font>
    <font>
      <sz val="9"/>
      <name val="Arial CE"/>
      <charset val="238"/>
    </font>
    <font>
      <sz val="7"/>
      <name val="Arial CE"/>
      <charset val="238"/>
    </font>
    <font>
      <b/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6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BDBDB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4" fontId="0" fillId="0" borderId="3" xfId="0" applyNumberFormat="1" applyBorder="1"/>
    <xf numFmtId="4" fontId="4" fillId="2" borderId="4" xfId="0" applyNumberFormat="1" applyFont="1" applyFill="1" applyBorder="1" applyAlignment="1">
      <alignment horizontal="center" vertical="center" wrapText="1" shrinkToFit="1"/>
    </xf>
    <xf numFmtId="4" fontId="0" fillId="0" borderId="2" xfId="0" applyNumberFormat="1" applyBorder="1" applyAlignment="1">
      <alignment vertical="center"/>
    </xf>
    <xf numFmtId="4" fontId="2" fillId="0" borderId="4" xfId="0" applyNumberFormat="1" applyFont="1" applyBorder="1" applyAlignment="1">
      <alignment horizontal="right" vertical="center" wrapText="1" shrinkToFit="1"/>
    </xf>
    <xf numFmtId="4" fontId="3" fillId="2" borderId="2" xfId="0" applyNumberFormat="1" applyFont="1" applyFill="1" applyBorder="1" applyAlignment="1">
      <alignment horizontal="center" vertical="center"/>
    </xf>
    <xf numFmtId="4" fontId="6" fillId="0" borderId="2" xfId="0" applyNumberFormat="1" applyFont="1" applyBorder="1" applyAlignment="1">
      <alignment horizontal="left" vertical="center" wrapText="1"/>
    </xf>
    <xf numFmtId="4" fontId="6" fillId="0" borderId="4" xfId="0" applyNumberFormat="1" applyFont="1" applyBorder="1" applyAlignment="1">
      <alignment vertical="center" wrapText="1" shrinkToFit="1"/>
    </xf>
    <xf numFmtId="4" fontId="0" fillId="3" borderId="4" xfId="0" applyNumberFormat="1" applyFill="1" applyBorder="1" applyAlignment="1">
      <alignment vertical="center" wrapText="1" shrinkToFit="1"/>
    </xf>
    <xf numFmtId="4" fontId="0" fillId="4" borderId="2" xfId="0" applyNumberFormat="1" applyFill="1" applyBorder="1" applyAlignment="1">
      <alignment vertical="center"/>
    </xf>
    <xf numFmtId="4" fontId="1" fillId="4" borderId="4" xfId="0" applyNumberFormat="1" applyFont="1" applyFill="1" applyBorder="1" applyAlignment="1">
      <alignment vertical="center" wrapText="1" shrinkToFit="1"/>
    </xf>
    <xf numFmtId="4" fontId="1" fillId="5" borderId="4" xfId="0" applyNumberFormat="1" applyFont="1" applyFill="1" applyBorder="1" applyAlignment="1">
      <alignment vertical="center" wrapText="1" shrinkToFit="1"/>
    </xf>
    <xf numFmtId="4" fontId="1" fillId="6" borderId="4" xfId="0" applyNumberFormat="1" applyFont="1" applyFill="1" applyBorder="1" applyAlignment="1">
      <alignment vertical="center" wrapText="1" shrinkToFit="1"/>
    </xf>
    <xf numFmtId="4" fontId="0" fillId="5" borderId="2" xfId="0" applyNumberFormat="1" applyFill="1" applyBorder="1" applyAlignment="1">
      <alignment vertical="center" wrapText="1"/>
    </xf>
    <xf numFmtId="4" fontId="0" fillId="6" borderId="2" xfId="0" applyNumberForma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"/>
  <sheetViews>
    <sheetView tabSelected="1" topLeftCell="B1" zoomScaleNormal="100" workbookViewId="0">
      <selection activeCell="B8" sqref="B8"/>
    </sheetView>
  </sheetViews>
  <sheetFormatPr defaultColWidth="9" defaultRowHeight="15" x14ac:dyDescent="0.25"/>
  <cols>
    <col min="1" max="1" width="8.42578125" hidden="1" customWidth="1"/>
    <col min="2" max="2" width="45.28515625" customWidth="1"/>
    <col min="3" max="5" width="23.140625" customWidth="1"/>
    <col min="6" max="6" width="13" customWidth="1"/>
    <col min="7" max="7" width="5.5703125" customWidth="1"/>
  </cols>
  <sheetData>
    <row r="1" spans="1:5" ht="28.5" customHeight="1" x14ac:dyDescent="0.25">
      <c r="B1" s="16" t="s">
        <v>8</v>
      </c>
      <c r="C1" s="17"/>
      <c r="D1" s="17"/>
      <c r="E1" s="17"/>
    </row>
    <row r="2" spans="1:5" ht="36" customHeight="1" x14ac:dyDescent="0.25">
      <c r="B2" s="15" t="s">
        <v>7</v>
      </c>
      <c r="C2" s="15"/>
      <c r="D2" s="15"/>
      <c r="E2" s="15"/>
    </row>
    <row r="3" spans="1:5" ht="25.5" customHeight="1" x14ac:dyDescent="0.25">
      <c r="A3" s="1" t="s">
        <v>0</v>
      </c>
      <c r="B3" s="5" t="s">
        <v>1</v>
      </c>
      <c r="C3" s="2" t="s">
        <v>5</v>
      </c>
      <c r="D3" s="2" t="s">
        <v>4</v>
      </c>
      <c r="E3" s="2" t="s">
        <v>6</v>
      </c>
    </row>
    <row r="4" spans="1:5" ht="25.5" hidden="1" customHeight="1" x14ac:dyDescent="0.25">
      <c r="A4" s="1">
        <v>1</v>
      </c>
      <c r="B4" s="3" t="s">
        <v>2</v>
      </c>
      <c r="C4" s="4">
        <v>0</v>
      </c>
      <c r="D4" s="4">
        <v>0</v>
      </c>
      <c r="E4" s="4" t="e">
        <v>#VALUE!</v>
      </c>
    </row>
    <row r="5" spans="1:5" ht="25.5" customHeight="1" x14ac:dyDescent="0.25">
      <c r="A5" s="1">
        <v>3</v>
      </c>
      <c r="B5" s="6" t="s">
        <v>9</v>
      </c>
      <c r="C5" s="8"/>
      <c r="D5" s="7">
        <f>C5*0.21</f>
        <v>0</v>
      </c>
      <c r="E5" s="7">
        <f t="shared" ref="E5:E7" si="0">D5+C5</f>
        <v>0</v>
      </c>
    </row>
    <row r="6" spans="1:5" ht="25.5" customHeight="1" x14ac:dyDescent="0.25">
      <c r="A6" s="1"/>
      <c r="B6" s="6" t="s">
        <v>10</v>
      </c>
      <c r="C6" s="8"/>
      <c r="D6" s="7">
        <f t="shared" ref="D6:D7" si="1">C6*0.21</f>
        <v>0</v>
      </c>
      <c r="E6" s="7">
        <f t="shared" si="0"/>
        <v>0</v>
      </c>
    </row>
    <row r="7" spans="1:5" ht="25.5" customHeight="1" x14ac:dyDescent="0.25">
      <c r="A7" s="1"/>
      <c r="B7" s="6" t="s">
        <v>11</v>
      </c>
      <c r="C7" s="8"/>
      <c r="D7" s="7">
        <f t="shared" si="1"/>
        <v>0</v>
      </c>
      <c r="E7" s="7">
        <f t="shared" si="0"/>
        <v>0</v>
      </c>
    </row>
    <row r="8" spans="1:5" ht="27.75" customHeight="1" x14ac:dyDescent="0.25">
      <c r="A8" s="1"/>
      <c r="B8" s="6" t="s">
        <v>12</v>
      </c>
      <c r="C8" s="8"/>
      <c r="D8" s="7">
        <f t="shared" ref="D8" si="2">C8*0.21</f>
        <v>0</v>
      </c>
      <c r="E8" s="7">
        <f t="shared" ref="E8" si="3">D8+C8</f>
        <v>0</v>
      </c>
    </row>
    <row r="9" spans="1:5" ht="29.25" customHeight="1" x14ac:dyDescent="0.25">
      <c r="A9" s="1"/>
      <c r="B9" s="13" t="s">
        <v>13</v>
      </c>
      <c r="C9" s="11">
        <f>C5+(C7*0.5)+(C8*0.5)</f>
        <v>0</v>
      </c>
      <c r="D9" s="11">
        <f>D5+(D7*0.5)+(D8*0.5)</f>
        <v>0</v>
      </c>
      <c r="E9" s="11">
        <f>E5+(E7*0.5)+(E8*0.5)</f>
        <v>0</v>
      </c>
    </row>
    <row r="10" spans="1:5" ht="28.5" customHeight="1" x14ac:dyDescent="0.25">
      <c r="A10" s="1"/>
      <c r="B10" s="14" t="s">
        <v>14</v>
      </c>
      <c r="C10" s="12">
        <f>C6+(C7*0.5)+(C8*0.5)</f>
        <v>0</v>
      </c>
      <c r="D10" s="12">
        <f>D6+(D7*0.5)+(D8*0.5)</f>
        <v>0</v>
      </c>
      <c r="E10" s="12">
        <f>E6+(E7*0.5)+(E8*0.5)</f>
        <v>0</v>
      </c>
    </row>
    <row r="11" spans="1:5" ht="25.5" customHeight="1" x14ac:dyDescent="0.25">
      <c r="A11" s="1"/>
      <c r="B11" s="9" t="s">
        <v>3</v>
      </c>
      <c r="C11" s="10">
        <f>SUM(C9:C10)</f>
        <v>0</v>
      </c>
      <c r="D11" s="10">
        <f>SUM(D9:D10)</f>
        <v>0</v>
      </c>
      <c r="E11" s="10">
        <f>SUM(E9:E10)</f>
        <v>0</v>
      </c>
    </row>
  </sheetData>
  <mergeCells count="2">
    <mergeCell ref="B2:E2"/>
    <mergeCell ref="B1:E1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  <headerFooter>
    <oddHeader>&amp;R&amp;"Arial,Tučné"&amp;12Příloha č. 0327-24-P10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2024-12-18T14:18:10Z</dcterms:modified>
</cp:coreProperties>
</file>